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5" i="1" l="1"/>
  <c r="E48" i="1"/>
  <c r="E40" i="1"/>
  <c r="E37" i="1"/>
  <c r="E30" i="1"/>
  <c r="E25" i="1"/>
  <c r="E20" i="1"/>
  <c r="E17" i="1"/>
  <c r="E14" i="1"/>
  <c r="E5" i="1"/>
  <c r="J48" i="1" l="1"/>
  <c r="I48" i="1"/>
  <c r="G48" i="1"/>
  <c r="J45" i="1"/>
  <c r="I45" i="1"/>
  <c r="G45" i="1"/>
  <c r="J40" i="1"/>
  <c r="I40" i="1"/>
  <c r="G40" i="1"/>
  <c r="J37" i="1"/>
  <c r="I37" i="1"/>
  <c r="G37" i="1"/>
  <c r="J30" i="1"/>
  <c r="I30" i="1"/>
  <c r="G30" i="1"/>
  <c r="H30" i="1" s="1"/>
  <c r="J25" i="1"/>
  <c r="I25" i="1"/>
  <c r="G25" i="1"/>
  <c r="J20" i="1"/>
  <c r="I20" i="1"/>
  <c r="G20" i="1"/>
  <c r="J17" i="1"/>
  <c r="I17" i="1"/>
  <c r="G17" i="1"/>
  <c r="J14" i="1"/>
  <c r="I14" i="1"/>
  <c r="G14" i="1"/>
  <c r="J5" i="1"/>
  <c r="I5" i="1"/>
  <c r="G5" i="1"/>
  <c r="D5" i="1" l="1"/>
  <c r="D14" i="1"/>
  <c r="D17" i="1"/>
  <c r="D20" i="1"/>
  <c r="D25" i="1"/>
  <c r="D30" i="1"/>
  <c r="D37" i="1"/>
  <c r="D40" i="1"/>
  <c r="D45" i="1"/>
  <c r="D48" i="1"/>
  <c r="F28" i="1"/>
  <c r="H50" i="1" l="1"/>
  <c r="H24" i="1" l="1"/>
  <c r="J52" i="1"/>
  <c r="I52" i="1"/>
  <c r="G52" i="1"/>
  <c r="E52" i="1"/>
  <c r="F50" i="1"/>
  <c r="F12" i="1"/>
  <c r="F9" i="1"/>
  <c r="H12" i="1" l="1"/>
  <c r="H9" i="1"/>
  <c r="F11" i="1" l="1"/>
  <c r="D52" i="1" l="1"/>
  <c r="H39" i="1"/>
  <c r="H20" i="1"/>
  <c r="H6" i="1"/>
  <c r="H7" i="1"/>
  <c r="H8" i="1"/>
  <c r="H10" i="1"/>
  <c r="H13" i="1"/>
  <c r="H14" i="1"/>
  <c r="H15" i="1"/>
  <c r="H17" i="1"/>
  <c r="H18" i="1"/>
  <c r="H21" i="1"/>
  <c r="H22" i="1"/>
  <c r="H23" i="1"/>
  <c r="H25" i="1"/>
  <c r="H26" i="1"/>
  <c r="H27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7" i="1"/>
  <c r="H48" i="1"/>
  <c r="H49" i="1"/>
  <c r="F6" i="1"/>
  <c r="F7" i="1"/>
  <c r="F8" i="1"/>
  <c r="F10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7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7" i="1"/>
  <c r="F48" i="1"/>
  <c r="F49" i="1"/>
  <c r="H52" i="1" l="1"/>
  <c r="H5" i="1"/>
  <c r="F5" i="1"/>
  <c r="F52" i="1"/>
</calcChain>
</file>

<file path=xl/sharedStrings.xml><?xml version="1.0" encoding="utf-8"?>
<sst xmlns="http://schemas.openxmlformats.org/spreadsheetml/2006/main" count="131" uniqueCount="71">
  <si>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</si>
  <si>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</si>
  <si>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</si>
  <si>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</si>
  <si>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</si>
  <si>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</si>
  <si>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</si>
  <si>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</si>
  <si>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</si>
  <si>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</si>
  <si>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</si>
  <si>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</si>
  <si>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</si>
  <si>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</si>
  <si>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</si>
  <si>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</si>
  <si>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</si>
  <si>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</si>
  <si>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</si>
  <si>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</si>
  <si>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</si>
  <si>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</si>
  <si>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</si>
  <si>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</si>
  <si>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</si>
  <si>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</si>
  <si>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</si>
  <si>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</si>
  <si>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</si>
  <si>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</si>
  <si>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</si>
  <si>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</si>
  <si>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</si>
  <si>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</si>
  <si>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</si>
  <si>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</si>
  <si>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</si>
  <si>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</si>
  <si>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</si>
  <si>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</si>
  <si>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</si>
  <si>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</si>
  <si>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</si>
  <si>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</si>
  <si>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</si>
  <si>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</si>
  <si>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</si>
  <si>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</si>
  <si>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</si>
  <si>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</si>
  <si>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</si>
  <si>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</si>
  <si>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</si>
  <si>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</si>
  <si>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</si>
  <si>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</si>
  <si>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</si>
  <si>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</si>
  <si>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2021 год план</t>
  </si>
  <si>
    <t>2022 год план</t>
  </si>
  <si>
    <t>Темп 2020/2019</t>
  </si>
  <si>
    <t>Другие вопросы в области жилищно-коммунального хозяйства</t>
  </si>
  <si>
    <t>Сведения о расходах бюджета Унечского муниципального района Брянской области по разделам и подразделам классификации расходов в 2019 - 2023 годах</t>
  </si>
  <si>
    <t>2019 год факт</t>
  </si>
  <si>
    <t>2020 год оценка</t>
  </si>
  <si>
    <t>Темп 2021/2020</t>
  </si>
  <si>
    <t>2023 год план</t>
  </si>
  <si>
    <t>Благоустройство</t>
  </si>
  <si>
    <t>10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</si>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</sst>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A22" workbookViewId="0">
      <selection activeCell="H47" sqref="H47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51</v>
      </c>
    </row>
    <row r="4" spans="1:10" ht="26.25" x14ac:dyDescent="0.25">
      <c r="A4" s="4" t="s">
        <v>50</v>
      </c>
      <c r="B4" s="4" t="s">
        <v>56</v>
      </c>
      <c r="C4" s="4" t="s">
        <v>57</v>
      </c>
      <c r="D4" s="5" t="s">
        <v>63</v>
      </c>
      <c r="E4" s="5" t="s">
        <v>64</v>
      </c>
      <c r="F4" s="5" t="s">
        <v>60</v>
      </c>
      <c r="G4" s="5" t="s">
        <v>58</v>
      </c>
      <c r="H4" s="5" t="s">
        <v>65</v>
      </c>
      <c r="I4" s="5" t="s">
        <v>59</v>
      </c>
      <c r="J4" s="5" t="s">
        <v>66</v>
      </c>
    </row>
    <row r="5" spans="1:10" s="12" customFormat="1" x14ac:dyDescent="0.25">
      <c r="A5" s="1" t="s">
        <v>0</v>
      </c>
      <c r="B5" s="13" t="s">
        <v>40</v>
      </c>
      <c r="C5" s="13"/>
      <c r="D5" s="9">
        <f>SUM(D6:D13)</f>
        <v>38121194.909999996</v>
      </c>
      <c r="E5" s="9">
        <f>SUM(E6:E13)</f>
        <v>41760887</v>
      </c>
      <c r="F5" s="10">
        <f>E5/D5*100</f>
        <v>109.54768626375149</v>
      </c>
      <c r="G5" s="9">
        <f>SUM(G6:G13)</f>
        <v>45763747</v>
      </c>
      <c r="H5" s="10">
        <f>G5/E5*100</f>
        <v>109.58518912684971</v>
      </c>
      <c r="I5" s="9">
        <f>SUM(I6:I13)</f>
        <v>51608630</v>
      </c>
      <c r="J5" s="9">
        <f>SUM(J6:J13)</f>
        <v>56307602</v>
      </c>
    </row>
    <row r="6" spans="1:10" ht="28.5" customHeight="1" x14ac:dyDescent="0.25">
      <c r="A6" s="2" t="s">
        <v>1</v>
      </c>
      <c r="B6" s="14" t="s">
        <v>40</v>
      </c>
      <c r="C6" s="14" t="s">
        <v>41</v>
      </c>
      <c r="D6" s="11">
        <v>1291576.31</v>
      </c>
      <c r="E6" s="7">
        <v>1451097</v>
      </c>
      <c r="F6" s="8">
        <f t="shared" ref="F6:F52" si="0">E6/D6*100</f>
        <v>112.35085288921101</v>
      </c>
      <c r="G6" s="7">
        <v>1492161</v>
      </c>
      <c r="H6" s="8">
        <f t="shared" ref="H6:H52" si="1">G6/E6*100</f>
        <v>102.82985906524512</v>
      </c>
      <c r="I6" s="7">
        <v>1492161</v>
      </c>
      <c r="J6" s="7">
        <v>1492161</v>
      </c>
    </row>
    <row r="7" spans="1:10" ht="37.5" customHeight="1" x14ac:dyDescent="0.25">
      <c r="A7" s="2" t="s">
        <v>2</v>
      </c>
      <c r="B7" s="14" t="s">
        <v>40</v>
      </c>
      <c r="C7" s="14" t="s">
        <v>42</v>
      </c>
      <c r="D7" s="7">
        <v>1740607.04</v>
      </c>
      <c r="E7" s="7">
        <v>1492903</v>
      </c>
      <c r="F7" s="8">
        <f t="shared" si="0"/>
        <v>85.769100416829289</v>
      </c>
      <c r="G7" s="7">
        <v>1516451</v>
      </c>
      <c r="H7" s="8">
        <f t="shared" si="1"/>
        <v>101.57732953848976</v>
      </c>
      <c r="I7" s="7">
        <v>1516451</v>
      </c>
      <c r="J7" s="7">
        <v>1516451</v>
      </c>
    </row>
    <row r="8" spans="1:10" ht="38.25" customHeight="1" x14ac:dyDescent="0.25">
      <c r="A8" s="2" t="s">
        <v>3</v>
      </c>
      <c r="B8" s="14" t="s">
        <v>40</v>
      </c>
      <c r="C8" s="14" t="s">
        <v>43</v>
      </c>
      <c r="D8" s="7">
        <v>21024553.399999999</v>
      </c>
      <c r="E8" s="7">
        <v>21796503</v>
      </c>
      <c r="F8" s="8">
        <f t="shared" si="0"/>
        <v>103.67165753922745</v>
      </c>
      <c r="G8" s="7">
        <v>24368968</v>
      </c>
      <c r="H8" s="8">
        <f t="shared" si="1"/>
        <v>111.80219138822407</v>
      </c>
      <c r="I8" s="7">
        <v>24077904</v>
      </c>
      <c r="J8" s="7">
        <v>24077904</v>
      </c>
    </row>
    <row r="9" spans="1:10" ht="15" customHeight="1" x14ac:dyDescent="0.25">
      <c r="A9" s="2" t="s">
        <v>53</v>
      </c>
      <c r="B9" s="14" t="s">
        <v>40</v>
      </c>
      <c r="C9" s="14" t="s">
        <v>44</v>
      </c>
      <c r="D9" s="7">
        <v>12146</v>
      </c>
      <c r="E9" s="7">
        <v>23780</v>
      </c>
      <c r="F9" s="8">
        <f t="shared" si="0"/>
        <v>195.78462045117735</v>
      </c>
      <c r="G9" s="7">
        <v>19790</v>
      </c>
      <c r="H9" s="8">
        <f t="shared" si="1"/>
        <v>83.221194280908321</v>
      </c>
      <c r="I9" s="7">
        <v>134550</v>
      </c>
      <c r="J9" s="7">
        <v>7992</v>
      </c>
    </row>
    <row r="10" spans="1:10" ht="42" customHeight="1" x14ac:dyDescent="0.25">
      <c r="A10" s="2" t="s">
        <v>4</v>
      </c>
      <c r="B10" s="14" t="s">
        <v>40</v>
      </c>
      <c r="C10" s="14" t="s">
        <v>45</v>
      </c>
      <c r="D10" s="7">
        <v>6555243.8399999999</v>
      </c>
      <c r="E10" s="7">
        <v>7919460</v>
      </c>
      <c r="F10" s="8">
        <f t="shared" si="0"/>
        <v>120.81106657963771</v>
      </c>
      <c r="G10" s="7">
        <v>8806870</v>
      </c>
      <c r="H10" s="8">
        <f t="shared" si="1"/>
        <v>111.20543572415291</v>
      </c>
      <c r="I10" s="7">
        <v>8806870</v>
      </c>
      <c r="J10" s="7">
        <v>8806870</v>
      </c>
    </row>
    <row r="11" spans="1:10" ht="15.75" customHeight="1" x14ac:dyDescent="0.25">
      <c r="A11" s="2" t="s">
        <v>52</v>
      </c>
      <c r="B11" s="14" t="s">
        <v>40</v>
      </c>
      <c r="C11" s="14" t="s">
        <v>47</v>
      </c>
      <c r="D11" s="7">
        <v>700000</v>
      </c>
      <c r="E11" s="7"/>
      <c r="F11" s="8">
        <f t="shared" si="0"/>
        <v>0</v>
      </c>
      <c r="G11" s="7"/>
      <c r="H11" s="8"/>
      <c r="I11" s="7"/>
      <c r="J11" s="7"/>
    </row>
    <row r="12" spans="1:10" ht="15.75" customHeight="1" x14ac:dyDescent="0.25">
      <c r="A12" s="2" t="s">
        <v>55</v>
      </c>
      <c r="B12" s="14" t="s">
        <v>40</v>
      </c>
      <c r="C12" s="14" t="s">
        <v>54</v>
      </c>
      <c r="D12" s="7"/>
      <c r="E12" s="7">
        <v>1000000</v>
      </c>
      <c r="F12" s="8" t="e">
        <f t="shared" si="0"/>
        <v>#DIV/0!</v>
      </c>
      <c r="G12" s="7">
        <v>1000000</v>
      </c>
      <c r="H12" s="8">
        <f t="shared" si="1"/>
        <v>100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40</v>
      </c>
      <c r="C13" s="14">
        <v>13</v>
      </c>
      <c r="D13" s="7">
        <v>6797068.3200000003</v>
      </c>
      <c r="E13" s="7">
        <v>8077144</v>
      </c>
      <c r="F13" s="8">
        <f t="shared" si="0"/>
        <v>118.83276171041931</v>
      </c>
      <c r="G13" s="7">
        <v>8559507</v>
      </c>
      <c r="H13" s="8">
        <f t="shared" si="1"/>
        <v>105.97194998628228</v>
      </c>
      <c r="I13" s="7">
        <v>14580694</v>
      </c>
      <c r="J13" s="7">
        <v>19406224</v>
      </c>
    </row>
    <row r="14" spans="1:10" s="12" customFormat="1" x14ac:dyDescent="0.25">
      <c r="A14" s="1" t="s">
        <v>6</v>
      </c>
      <c r="B14" s="13" t="s">
        <v>41</v>
      </c>
      <c r="C14" s="13"/>
      <c r="D14" s="9">
        <f>SUM(D15:D16)</f>
        <v>975718</v>
      </c>
      <c r="E14" s="9">
        <f>SUM(E15:E16)</f>
        <v>711079</v>
      </c>
      <c r="F14" s="10">
        <f t="shared" si="0"/>
        <v>72.877511740072435</v>
      </c>
      <c r="G14" s="9">
        <f>SUM(G15:G16)</f>
        <v>800686</v>
      </c>
      <c r="H14" s="10">
        <f t="shared" si="1"/>
        <v>112.60155341389635</v>
      </c>
      <c r="I14" s="9">
        <f>SUM(I15:I16)</f>
        <v>787795</v>
      </c>
      <c r="J14" s="9">
        <f>SUM(J15:J16)</f>
        <v>815231</v>
      </c>
    </row>
    <row r="15" spans="1:10" x14ac:dyDescent="0.25">
      <c r="A15" s="2" t="s">
        <v>7</v>
      </c>
      <c r="B15" s="14" t="s">
        <v>41</v>
      </c>
      <c r="C15" s="14" t="s">
        <v>42</v>
      </c>
      <c r="D15" s="7">
        <v>753398</v>
      </c>
      <c r="E15" s="7">
        <v>711079</v>
      </c>
      <c r="F15" s="8">
        <f t="shared" si="0"/>
        <v>94.382915802802771</v>
      </c>
      <c r="G15" s="7">
        <v>710686</v>
      </c>
      <c r="H15" s="8">
        <f t="shared" si="1"/>
        <v>99.944731879298914</v>
      </c>
      <c r="I15" s="7">
        <v>717795</v>
      </c>
      <c r="J15" s="7">
        <v>745231</v>
      </c>
    </row>
    <row r="16" spans="1:10" x14ac:dyDescent="0.25">
      <c r="A16" s="2" t="s">
        <v>8</v>
      </c>
      <c r="B16" s="14" t="s">
        <v>41</v>
      </c>
      <c r="C16" s="14" t="s">
        <v>43</v>
      </c>
      <c r="D16" s="7">
        <v>222320</v>
      </c>
      <c r="E16" s="7"/>
      <c r="F16" s="8">
        <f t="shared" si="0"/>
        <v>0</v>
      </c>
      <c r="G16" s="7">
        <v>90000</v>
      </c>
      <c r="H16" s="8"/>
      <c r="I16" s="7">
        <v>70000</v>
      </c>
      <c r="J16" s="7">
        <v>70000</v>
      </c>
    </row>
    <row r="17" spans="1:10" s="12" customFormat="1" ht="15" customHeight="1" x14ac:dyDescent="0.25">
      <c r="A17" s="1" t="s">
        <v>9</v>
      </c>
      <c r="B17" s="13" t="s">
        <v>42</v>
      </c>
      <c r="C17" s="13"/>
      <c r="D17" s="9">
        <f>SUM(D18)</f>
        <v>3413896.59</v>
      </c>
      <c r="E17" s="9">
        <f>SUM(E18)</f>
        <v>4387448.7699999996</v>
      </c>
      <c r="F17" s="10">
        <f t="shared" si="0"/>
        <v>128.5173306904413</v>
      </c>
      <c r="G17" s="9">
        <f>G18+G19</f>
        <v>4255910</v>
      </c>
      <c r="H17" s="10">
        <f t="shared" si="1"/>
        <v>97.001930349604976</v>
      </c>
      <c r="I17" s="9">
        <f>I18+I19</f>
        <v>4255910</v>
      </c>
      <c r="J17" s="9">
        <f>J18+J19</f>
        <v>4255910</v>
      </c>
    </row>
    <row r="18" spans="1:10" ht="24.75" customHeight="1" x14ac:dyDescent="0.25">
      <c r="A18" s="2" t="s">
        <v>10</v>
      </c>
      <c r="B18" s="14" t="s">
        <v>42</v>
      </c>
      <c r="C18" s="14" t="s">
        <v>46</v>
      </c>
      <c r="D18" s="7">
        <v>3413896.59</v>
      </c>
      <c r="E18" s="7">
        <v>4387448.7699999996</v>
      </c>
      <c r="F18" s="8">
        <f t="shared" si="0"/>
        <v>128.5173306904413</v>
      </c>
      <c r="G18" s="7"/>
      <c r="H18" s="8">
        <f t="shared" si="1"/>
        <v>0</v>
      </c>
      <c r="I18" s="7"/>
      <c r="J18" s="7"/>
    </row>
    <row r="19" spans="1:10" ht="22.5" customHeight="1" x14ac:dyDescent="0.25">
      <c r="A19" s="2" t="s">
        <v>70</v>
      </c>
      <c r="B19" s="14" t="s">
        <v>42</v>
      </c>
      <c r="C19" s="14" t="s">
        <v>68</v>
      </c>
      <c r="D19" s="7"/>
      <c r="E19" s="7"/>
      <c r="F19" s="8"/>
      <c r="G19" s="7">
        <v>4255910</v>
      </c>
      <c r="H19" s="8"/>
      <c r="I19" s="7">
        <v>4255910</v>
      </c>
      <c r="J19" s="7">
        <v>4255910</v>
      </c>
    </row>
    <row r="20" spans="1:10" s="12" customFormat="1" x14ac:dyDescent="0.25">
      <c r="A20" s="1" t="s">
        <v>11</v>
      </c>
      <c r="B20" s="13" t="s">
        <v>43</v>
      </c>
      <c r="C20" s="13"/>
      <c r="D20" s="9">
        <f>SUM(D21:D24)</f>
        <v>33842473.57</v>
      </c>
      <c r="E20" s="9">
        <f>SUM(E21:E24)</f>
        <v>22566114.449999999</v>
      </c>
      <c r="F20" s="10">
        <f t="shared" si="0"/>
        <v>66.679861338516218</v>
      </c>
      <c r="G20" s="9">
        <f>SUM(G21:G24)</f>
        <v>25523270.329999998</v>
      </c>
      <c r="H20" s="10">
        <f t="shared" si="1"/>
        <v>113.10440876541774</v>
      </c>
      <c r="I20" s="9">
        <f>SUM(I21:I24)</f>
        <v>26174770.899999999</v>
      </c>
      <c r="J20" s="9">
        <f>SUM(J21:J24)</f>
        <v>26277770.899999999</v>
      </c>
    </row>
    <row r="21" spans="1:10" x14ac:dyDescent="0.25">
      <c r="A21" s="2" t="s">
        <v>12</v>
      </c>
      <c r="B21" s="14" t="s">
        <v>43</v>
      </c>
      <c r="C21" s="14" t="s">
        <v>44</v>
      </c>
      <c r="D21" s="7">
        <v>1103327.46</v>
      </c>
      <c r="E21" s="7">
        <v>317445.5</v>
      </c>
      <c r="F21" s="8">
        <f t="shared" si="0"/>
        <v>28.771648627325924</v>
      </c>
      <c r="G21" s="7">
        <v>348644.33</v>
      </c>
      <c r="H21" s="8">
        <f t="shared" si="1"/>
        <v>109.82809017610897</v>
      </c>
      <c r="I21" s="7">
        <v>305144.90000000002</v>
      </c>
      <c r="J21" s="7">
        <v>305144.90000000002</v>
      </c>
    </row>
    <row r="22" spans="1:10" x14ac:dyDescent="0.25">
      <c r="A22" s="2" t="s">
        <v>13</v>
      </c>
      <c r="B22" s="14" t="s">
        <v>43</v>
      </c>
      <c r="C22" s="14" t="s">
        <v>48</v>
      </c>
      <c r="D22" s="7">
        <v>6470664.3700000001</v>
      </c>
      <c r="E22" s="7">
        <v>5030000</v>
      </c>
      <c r="F22" s="8">
        <f t="shared" si="0"/>
        <v>77.735448979870355</v>
      </c>
      <c r="G22" s="7">
        <v>5116000</v>
      </c>
      <c r="H22" s="8">
        <f t="shared" si="1"/>
        <v>101.70974155069584</v>
      </c>
      <c r="I22" s="7">
        <v>5116000</v>
      </c>
      <c r="J22" s="7">
        <v>5116000</v>
      </c>
    </row>
    <row r="23" spans="1:10" x14ac:dyDescent="0.25">
      <c r="A23" s="2" t="s">
        <v>14</v>
      </c>
      <c r="B23" s="15" t="s">
        <v>43</v>
      </c>
      <c r="C23" s="14" t="s">
        <v>46</v>
      </c>
      <c r="D23" s="7">
        <v>20396271.690000001</v>
      </c>
      <c r="E23" s="7">
        <v>10642929.949999999</v>
      </c>
      <c r="F23" s="8">
        <f t="shared" si="0"/>
        <v>52.180761816474899</v>
      </c>
      <c r="G23" s="7">
        <v>12957000</v>
      </c>
      <c r="H23" s="8">
        <f t="shared" si="1"/>
        <v>121.74279132599197</v>
      </c>
      <c r="I23" s="7">
        <v>13652000</v>
      </c>
      <c r="J23" s="7">
        <v>13755000</v>
      </c>
    </row>
    <row r="24" spans="1:10" ht="16.5" customHeight="1" x14ac:dyDescent="0.25">
      <c r="A24" s="2" t="s">
        <v>15</v>
      </c>
      <c r="B24" s="14" t="s">
        <v>43</v>
      </c>
      <c r="C24" s="14">
        <v>12</v>
      </c>
      <c r="D24" s="7">
        <v>5872210.0499999998</v>
      </c>
      <c r="E24" s="7">
        <v>6575739</v>
      </c>
      <c r="F24" s="8">
        <f t="shared" si="0"/>
        <v>111.98065028344824</v>
      </c>
      <c r="G24" s="7">
        <v>7101626</v>
      </c>
      <c r="H24" s="8">
        <f t="shared" si="1"/>
        <v>107.99738249951831</v>
      </c>
      <c r="I24" s="7">
        <v>7101626</v>
      </c>
      <c r="J24" s="7">
        <v>7101626</v>
      </c>
    </row>
    <row r="25" spans="1:10" s="12" customFormat="1" x14ac:dyDescent="0.25">
      <c r="A25" s="1" t="s">
        <v>16</v>
      </c>
      <c r="B25" s="13" t="s">
        <v>44</v>
      </c>
      <c r="C25" s="13"/>
      <c r="D25" s="9">
        <f>SUM(D26:D29)</f>
        <v>7876469.4299999997</v>
      </c>
      <c r="E25" s="9">
        <f>SUM(E26:E29)</f>
        <v>6850927.9800000004</v>
      </c>
      <c r="F25" s="10">
        <f t="shared" si="0"/>
        <v>86.979680945705155</v>
      </c>
      <c r="G25" s="9">
        <f>SUM(G26:G29)</f>
        <v>17081571.5</v>
      </c>
      <c r="H25" s="10">
        <f t="shared" si="1"/>
        <v>249.33222987990015</v>
      </c>
      <c r="I25" s="9">
        <f>SUM(I26:I29)</f>
        <v>39476400</v>
      </c>
      <c r="J25" s="9">
        <f>SUM(J26:J29)</f>
        <v>20676400</v>
      </c>
    </row>
    <row r="26" spans="1:10" x14ac:dyDescent="0.25">
      <c r="A26" s="2" t="s">
        <v>17</v>
      </c>
      <c r="B26" s="14" t="s">
        <v>44</v>
      </c>
      <c r="C26" s="14" t="s">
        <v>40</v>
      </c>
      <c r="D26" s="7">
        <v>344704.02</v>
      </c>
      <c r="E26" s="7">
        <v>400400</v>
      </c>
      <c r="F26" s="8">
        <f t="shared" si="0"/>
        <v>116.15762415535507</v>
      </c>
      <c r="G26" s="7">
        <v>400400</v>
      </c>
      <c r="H26" s="8">
        <f t="shared" si="1"/>
        <v>100</v>
      </c>
      <c r="I26" s="7">
        <v>400400</v>
      </c>
      <c r="J26" s="7">
        <v>400400</v>
      </c>
    </row>
    <row r="27" spans="1:10" x14ac:dyDescent="0.25">
      <c r="A27" s="2" t="s">
        <v>18</v>
      </c>
      <c r="B27" s="14" t="s">
        <v>44</v>
      </c>
      <c r="C27" s="14" t="s">
        <v>41</v>
      </c>
      <c r="D27" s="7">
        <v>7528213.5599999996</v>
      </c>
      <c r="E27" s="7">
        <v>6430400.8200000003</v>
      </c>
      <c r="F27" s="8">
        <f t="shared" si="0"/>
        <v>85.417353914704847</v>
      </c>
      <c r="G27" s="7">
        <v>6489051.6900000004</v>
      </c>
      <c r="H27" s="8">
        <f t="shared" si="1"/>
        <v>100.91208731215606</v>
      </c>
      <c r="I27" s="7">
        <v>276000</v>
      </c>
      <c r="J27" s="7">
        <v>276000</v>
      </c>
    </row>
    <row r="28" spans="1:10" x14ac:dyDescent="0.25">
      <c r="A28" s="2" t="s">
        <v>67</v>
      </c>
      <c r="B28" s="14" t="s">
        <v>44</v>
      </c>
      <c r="C28" s="14" t="s">
        <v>42</v>
      </c>
      <c r="D28" s="7">
        <v>3551.85</v>
      </c>
      <c r="E28" s="7">
        <v>20127.16</v>
      </c>
      <c r="F28" s="8">
        <f t="shared" si="0"/>
        <v>566.66694821008775</v>
      </c>
      <c r="G28" s="7"/>
      <c r="H28" s="8"/>
      <c r="I28" s="7"/>
      <c r="J28" s="7"/>
    </row>
    <row r="29" spans="1:10" ht="15" customHeight="1" x14ac:dyDescent="0.25">
      <c r="A29" s="2" t="s">
        <v>61</v>
      </c>
      <c r="B29" s="14" t="s">
        <v>44</v>
      </c>
      <c r="C29" s="14" t="s">
        <v>44</v>
      </c>
      <c r="D29" s="7"/>
      <c r="E29" s="7"/>
      <c r="F29" s="8"/>
      <c r="G29" s="7">
        <v>10192119.810000001</v>
      </c>
      <c r="H29" s="10"/>
      <c r="I29" s="7">
        <v>38800000</v>
      </c>
      <c r="J29" s="7">
        <v>20000000</v>
      </c>
    </row>
    <row r="30" spans="1:10" s="12" customFormat="1" x14ac:dyDescent="0.25">
      <c r="A30" s="1" t="s">
        <v>19</v>
      </c>
      <c r="B30" s="13" t="s">
        <v>47</v>
      </c>
      <c r="C30" s="13"/>
      <c r="D30" s="9">
        <f>SUM(D31:D36)</f>
        <v>418996384.59999996</v>
      </c>
      <c r="E30" s="9">
        <f>SUM(E31:E36)</f>
        <v>425062628.94</v>
      </c>
      <c r="F30" s="10">
        <f t="shared" si="0"/>
        <v>101.44780350450786</v>
      </c>
      <c r="G30" s="9">
        <f>SUM(G31:G36)</f>
        <v>444650680.5</v>
      </c>
      <c r="H30" s="10">
        <f t="shared" si="1"/>
        <v>104.60827422275341</v>
      </c>
      <c r="I30" s="9">
        <f>SUM(I31:I36)</f>
        <v>445659804.01999998</v>
      </c>
      <c r="J30" s="9">
        <f>SUM(J31:J36)</f>
        <v>418699240</v>
      </c>
    </row>
    <row r="31" spans="1:10" x14ac:dyDescent="0.25">
      <c r="A31" s="2" t="s">
        <v>20</v>
      </c>
      <c r="B31" s="14" t="s">
        <v>47</v>
      </c>
      <c r="C31" s="14" t="s">
        <v>40</v>
      </c>
      <c r="D31" s="7">
        <v>93364970.010000005</v>
      </c>
      <c r="E31" s="7">
        <v>97331439.430000007</v>
      </c>
      <c r="F31" s="8">
        <f t="shared" si="0"/>
        <v>104.24834862537327</v>
      </c>
      <c r="G31" s="7">
        <v>95354112.629999995</v>
      </c>
      <c r="H31" s="8">
        <f t="shared" si="1"/>
        <v>97.968460333495742</v>
      </c>
      <c r="I31" s="7">
        <v>93493859</v>
      </c>
      <c r="J31" s="7">
        <v>92284217</v>
      </c>
    </row>
    <row r="32" spans="1:10" x14ac:dyDescent="0.25">
      <c r="A32" s="2" t="s">
        <v>21</v>
      </c>
      <c r="B32" s="14" t="s">
        <v>47</v>
      </c>
      <c r="C32" s="14" t="s">
        <v>41</v>
      </c>
      <c r="D32" s="7">
        <v>247308497.75999999</v>
      </c>
      <c r="E32" s="7">
        <v>250859281.49000001</v>
      </c>
      <c r="F32" s="8">
        <f t="shared" si="0"/>
        <v>101.43577101561867</v>
      </c>
      <c r="G32" s="7">
        <v>272428732.87</v>
      </c>
      <c r="H32" s="8">
        <f t="shared" si="1"/>
        <v>108.59822736152572</v>
      </c>
      <c r="I32" s="7">
        <v>277696047.01999998</v>
      </c>
      <c r="J32" s="7">
        <v>250287889</v>
      </c>
    </row>
    <row r="33" spans="1:10" x14ac:dyDescent="0.25">
      <c r="A33" s="2" t="s">
        <v>49</v>
      </c>
      <c r="B33" s="14" t="s">
        <v>47</v>
      </c>
      <c r="C33" s="14" t="s">
        <v>42</v>
      </c>
      <c r="D33" s="7">
        <v>38544416.810000002</v>
      </c>
      <c r="E33" s="7">
        <v>28734882.120000001</v>
      </c>
      <c r="F33" s="8">
        <f t="shared" si="0"/>
        <v>74.550050300786992</v>
      </c>
      <c r="G33" s="7">
        <v>32051157</v>
      </c>
      <c r="H33" s="8">
        <f t="shared" si="1"/>
        <v>111.54093782654431</v>
      </c>
      <c r="I33" s="7">
        <v>29653220</v>
      </c>
      <c r="J33" s="7">
        <v>31446766</v>
      </c>
    </row>
    <row r="34" spans="1:10" ht="25.5" x14ac:dyDescent="0.25">
      <c r="A34" s="2" t="s">
        <v>22</v>
      </c>
      <c r="B34" s="14" t="s">
        <v>47</v>
      </c>
      <c r="C34" s="14" t="s">
        <v>44</v>
      </c>
      <c r="D34" s="7">
        <v>172738.5</v>
      </c>
      <c r="E34" s="7">
        <v>50000</v>
      </c>
      <c r="F34" s="8">
        <f t="shared" si="0"/>
        <v>28.945486964399947</v>
      </c>
      <c r="G34" s="7">
        <v>50000</v>
      </c>
      <c r="H34" s="8">
        <f t="shared" si="1"/>
        <v>100</v>
      </c>
      <c r="I34" s="7">
        <v>50000</v>
      </c>
      <c r="J34" s="7">
        <v>50000</v>
      </c>
    </row>
    <row r="35" spans="1:10" x14ac:dyDescent="0.25">
      <c r="A35" s="2" t="s">
        <v>23</v>
      </c>
      <c r="B35" s="14" t="s">
        <v>47</v>
      </c>
      <c r="C35" s="14" t="s">
        <v>47</v>
      </c>
      <c r="D35" s="7">
        <v>1717312.39</v>
      </c>
      <c r="E35" s="7">
        <v>6986505.2699999996</v>
      </c>
      <c r="F35" s="8">
        <f t="shared" si="0"/>
        <v>406.82786141198227</v>
      </c>
      <c r="G35" s="7">
        <v>2365960</v>
      </c>
      <c r="H35" s="8">
        <f t="shared" si="1"/>
        <v>33.864713595213537</v>
      </c>
      <c r="I35" s="7">
        <v>2365960</v>
      </c>
      <c r="J35" s="7">
        <v>2302560</v>
      </c>
    </row>
    <row r="36" spans="1:10" x14ac:dyDescent="0.25">
      <c r="A36" s="2" t="s">
        <v>24</v>
      </c>
      <c r="B36" s="14" t="s">
        <v>47</v>
      </c>
      <c r="C36" s="14" t="s">
        <v>46</v>
      </c>
      <c r="D36" s="7">
        <v>37888449.130000003</v>
      </c>
      <c r="E36" s="7">
        <v>41100520.630000003</v>
      </c>
      <c r="F36" s="8">
        <f t="shared" si="0"/>
        <v>108.4777064613518</v>
      </c>
      <c r="G36" s="7">
        <v>42400718</v>
      </c>
      <c r="H36" s="8">
        <f t="shared" si="1"/>
        <v>103.16345717784159</v>
      </c>
      <c r="I36" s="7">
        <v>42400718</v>
      </c>
      <c r="J36" s="7">
        <v>42327808</v>
      </c>
    </row>
    <row r="37" spans="1:10" s="12" customFormat="1" x14ac:dyDescent="0.25">
      <c r="A37" s="1" t="s">
        <v>25</v>
      </c>
      <c r="B37" s="13" t="s">
        <v>48</v>
      </c>
      <c r="C37" s="13"/>
      <c r="D37" s="9">
        <f>SUM(D38:D39)</f>
        <v>70972340.209999993</v>
      </c>
      <c r="E37" s="9">
        <f>SUM(E38:E39)</f>
        <v>68029971.99000001</v>
      </c>
      <c r="F37" s="10">
        <f t="shared" si="0"/>
        <v>95.854204312139331</v>
      </c>
      <c r="G37" s="9">
        <f>SUM(G38:G39)</f>
        <v>61571940</v>
      </c>
      <c r="H37" s="10">
        <f t="shared" si="1"/>
        <v>90.507078275808638</v>
      </c>
      <c r="I37" s="9">
        <f>SUM(I38:I39)</f>
        <v>58333199</v>
      </c>
      <c r="J37" s="9">
        <f>SUM(J38:J39)</f>
        <v>53959804</v>
      </c>
    </row>
    <row r="38" spans="1:10" x14ac:dyDescent="0.25">
      <c r="A38" s="2" t="s">
        <v>26</v>
      </c>
      <c r="B38" s="14" t="s">
        <v>48</v>
      </c>
      <c r="C38" s="14" t="s">
        <v>40</v>
      </c>
      <c r="D38" s="7">
        <v>67093349.25</v>
      </c>
      <c r="E38" s="7">
        <v>63961871.990000002</v>
      </c>
      <c r="F38" s="8">
        <f t="shared" si="0"/>
        <v>95.332656224491586</v>
      </c>
      <c r="G38" s="7">
        <v>57425900</v>
      </c>
      <c r="H38" s="8">
        <f t="shared" si="1"/>
        <v>89.781456066479961</v>
      </c>
      <c r="I38" s="7">
        <v>54187159</v>
      </c>
      <c r="J38" s="7">
        <v>49813764</v>
      </c>
    </row>
    <row r="39" spans="1:10" ht="13.5" customHeight="1" x14ac:dyDescent="0.25">
      <c r="A39" s="2" t="s">
        <v>27</v>
      </c>
      <c r="B39" s="14" t="s">
        <v>48</v>
      </c>
      <c r="C39" s="14" t="s">
        <v>43</v>
      </c>
      <c r="D39" s="7">
        <v>3878990.96</v>
      </c>
      <c r="E39" s="7">
        <v>4068100</v>
      </c>
      <c r="F39" s="8">
        <f t="shared" si="0"/>
        <v>104.87521218662495</v>
      </c>
      <c r="G39" s="7">
        <v>4146040</v>
      </c>
      <c r="H39" s="8">
        <f t="shared" si="1"/>
        <v>101.91588210712619</v>
      </c>
      <c r="I39" s="7">
        <v>4146040</v>
      </c>
      <c r="J39" s="7">
        <v>4146040</v>
      </c>
    </row>
    <row r="40" spans="1:10" s="12" customFormat="1" x14ac:dyDescent="0.25">
      <c r="A40" s="1" t="s">
        <v>28</v>
      </c>
      <c r="B40" s="13">
        <v>10</v>
      </c>
      <c r="C40" s="13"/>
      <c r="D40" s="9">
        <f>SUM(D41:D44)</f>
        <v>23899186.52</v>
      </c>
      <c r="E40" s="9">
        <f>SUM(E41:E44)</f>
        <v>25685718.559999999</v>
      </c>
      <c r="F40" s="10">
        <f t="shared" si="0"/>
        <v>107.47528389095982</v>
      </c>
      <c r="G40" s="9">
        <f>SUM(G41:G44)</f>
        <v>32638171.940000001</v>
      </c>
      <c r="H40" s="10">
        <f t="shared" si="1"/>
        <v>127.06738907755128</v>
      </c>
      <c r="I40" s="9">
        <f>SUM(I41:I44)</f>
        <v>31832503.219999999</v>
      </c>
      <c r="J40" s="9">
        <f>SUM(J41:J44)</f>
        <v>32385003.219999999</v>
      </c>
    </row>
    <row r="41" spans="1:10" x14ac:dyDescent="0.25">
      <c r="A41" s="2" t="s">
        <v>29</v>
      </c>
      <c r="B41" s="14">
        <v>10</v>
      </c>
      <c r="C41" s="14" t="s">
        <v>40</v>
      </c>
      <c r="D41" s="7">
        <v>2452568.91</v>
      </c>
      <c r="E41" s="7">
        <v>2898600</v>
      </c>
      <c r="F41" s="8">
        <f t="shared" si="0"/>
        <v>118.18628166496654</v>
      </c>
      <c r="G41" s="7">
        <v>2980400</v>
      </c>
      <c r="H41" s="8">
        <f t="shared" si="1"/>
        <v>102.82205202511557</v>
      </c>
      <c r="I41" s="7">
        <v>2980400</v>
      </c>
      <c r="J41" s="7">
        <v>2980400</v>
      </c>
    </row>
    <row r="42" spans="1:10" x14ac:dyDescent="0.25">
      <c r="A42" s="2" t="s">
        <v>30</v>
      </c>
      <c r="B42" s="15">
        <v>10</v>
      </c>
      <c r="C42" s="15" t="s">
        <v>42</v>
      </c>
      <c r="D42" s="7">
        <v>61500</v>
      </c>
      <c r="E42" s="7">
        <v>98200</v>
      </c>
      <c r="F42" s="8">
        <f t="shared" si="0"/>
        <v>159.67479674796746</v>
      </c>
      <c r="G42" s="7">
        <v>74000</v>
      </c>
      <c r="H42" s="8">
        <f t="shared" si="1"/>
        <v>75.356415478615062</v>
      </c>
      <c r="I42" s="7">
        <v>74000</v>
      </c>
      <c r="J42" s="7">
        <v>65600</v>
      </c>
    </row>
    <row r="43" spans="1:10" x14ac:dyDescent="0.25">
      <c r="A43" s="2" t="s">
        <v>31</v>
      </c>
      <c r="B43" s="14">
        <v>10</v>
      </c>
      <c r="C43" s="14" t="s">
        <v>43</v>
      </c>
      <c r="D43" s="7">
        <v>19548555.359999999</v>
      </c>
      <c r="E43" s="7">
        <v>20246048.059999999</v>
      </c>
      <c r="F43" s="8">
        <f t="shared" si="0"/>
        <v>103.56800125203726</v>
      </c>
      <c r="G43" s="7">
        <v>26868047.940000001</v>
      </c>
      <c r="H43" s="8">
        <f t="shared" si="1"/>
        <v>132.7076171131049</v>
      </c>
      <c r="I43" s="7">
        <v>26062379.219999999</v>
      </c>
      <c r="J43" s="7">
        <v>26623279.219999999</v>
      </c>
    </row>
    <row r="44" spans="1:10" ht="12.75" customHeight="1" x14ac:dyDescent="0.25">
      <c r="A44" s="2" t="s">
        <v>32</v>
      </c>
      <c r="B44" s="14">
        <v>10</v>
      </c>
      <c r="C44" s="14" t="s">
        <v>45</v>
      </c>
      <c r="D44" s="7">
        <v>1836562.25</v>
      </c>
      <c r="E44" s="7">
        <v>2442870.5</v>
      </c>
      <c r="F44" s="8">
        <f t="shared" si="0"/>
        <v>133.01321531573461</v>
      </c>
      <c r="G44" s="7">
        <v>2715724</v>
      </c>
      <c r="H44" s="8">
        <f t="shared" si="1"/>
        <v>111.16938044812446</v>
      </c>
      <c r="I44" s="7">
        <v>2715724</v>
      </c>
      <c r="J44" s="7">
        <v>2715724</v>
      </c>
    </row>
    <row r="45" spans="1:10" s="12" customFormat="1" x14ac:dyDescent="0.25">
      <c r="A45" s="1" t="s">
        <v>33</v>
      </c>
      <c r="B45" s="13">
        <v>11</v>
      </c>
      <c r="C45" s="13"/>
      <c r="D45" s="9">
        <f>SUM(D47)</f>
        <v>2700166.72</v>
      </c>
      <c r="E45" s="9">
        <f>E46+E47</f>
        <v>30569459.07</v>
      </c>
      <c r="F45" s="10">
        <f t="shared" si="0"/>
        <v>1132.1322807059853</v>
      </c>
      <c r="G45" s="9">
        <f>SUM(G47)</f>
        <v>12006200</v>
      </c>
      <c r="H45" s="10">
        <f t="shared" si="1"/>
        <v>39.275147043025513</v>
      </c>
      <c r="I45" s="9">
        <f>SUM(I47)</f>
        <v>12006200</v>
      </c>
      <c r="J45" s="9">
        <f>SUM(J47)</f>
        <v>10535000</v>
      </c>
    </row>
    <row r="46" spans="1:10" s="17" customFormat="1" x14ac:dyDescent="0.25">
      <c r="A46" s="3" t="s">
        <v>69</v>
      </c>
      <c r="B46" s="15" t="s">
        <v>54</v>
      </c>
      <c r="C46" s="15" t="s">
        <v>40</v>
      </c>
      <c r="D46" s="7"/>
      <c r="E46" s="7">
        <v>84418.59</v>
      </c>
      <c r="F46" s="8"/>
      <c r="G46" s="7"/>
      <c r="H46" s="8"/>
      <c r="I46" s="7"/>
      <c r="J46" s="7"/>
    </row>
    <row r="47" spans="1:10" x14ac:dyDescent="0.25">
      <c r="A47" s="2" t="s">
        <v>34</v>
      </c>
      <c r="B47" s="14">
        <v>11</v>
      </c>
      <c r="C47" s="14" t="s">
        <v>41</v>
      </c>
      <c r="D47" s="7">
        <v>2700166.72</v>
      </c>
      <c r="E47" s="7">
        <v>30485040.48</v>
      </c>
      <c r="F47" s="8">
        <f t="shared" si="0"/>
        <v>1129.0058593122722</v>
      </c>
      <c r="G47" s="7">
        <v>12006200</v>
      </c>
      <c r="H47" s="8">
        <f t="shared" si="1"/>
        <v>39.383907027700296</v>
      </c>
      <c r="I47" s="7">
        <v>12006200</v>
      </c>
      <c r="J47" s="7">
        <v>10535000</v>
      </c>
    </row>
    <row r="48" spans="1:10" s="12" customFormat="1" ht="26.25" customHeight="1" x14ac:dyDescent="0.25">
      <c r="A48" s="1" t="s">
        <v>35</v>
      </c>
      <c r="B48" s="13">
        <v>14</v>
      </c>
      <c r="C48" s="13"/>
      <c r="D48" s="9">
        <f>SUM(D49:D50)</f>
        <v>11077000</v>
      </c>
      <c r="E48" s="9">
        <f>SUM(E49:E50)</f>
        <v>2754000</v>
      </c>
      <c r="F48" s="10">
        <f t="shared" si="0"/>
        <v>24.862327344948991</v>
      </c>
      <c r="G48" s="9">
        <f>SUM(G49:G50)</f>
        <v>2177000</v>
      </c>
      <c r="H48" s="10">
        <f t="shared" si="1"/>
        <v>79.048656499636891</v>
      </c>
      <c r="I48" s="9">
        <f>SUM(I49:I51)</f>
        <v>1577000</v>
      </c>
      <c r="J48" s="9">
        <f>SUM(J49:J51)</f>
        <v>1577000</v>
      </c>
    </row>
    <row r="49" spans="1:10" ht="27.75" customHeight="1" x14ac:dyDescent="0.25">
      <c r="A49" s="2" t="s">
        <v>36</v>
      </c>
      <c r="B49" s="14">
        <v>14</v>
      </c>
      <c r="C49" s="14" t="s">
        <v>40</v>
      </c>
      <c r="D49" s="7">
        <v>1397000</v>
      </c>
      <c r="E49" s="7">
        <v>1454000</v>
      </c>
      <c r="F49" s="8">
        <f t="shared" si="0"/>
        <v>104.08017179670723</v>
      </c>
      <c r="G49" s="7">
        <v>1577000</v>
      </c>
      <c r="H49" s="8">
        <f t="shared" si="1"/>
        <v>108.45942228335626</v>
      </c>
      <c r="I49" s="7">
        <v>1577000</v>
      </c>
      <c r="J49" s="7">
        <v>1577000</v>
      </c>
    </row>
    <row r="50" spans="1:10" x14ac:dyDescent="0.25">
      <c r="A50" s="2" t="s">
        <v>37</v>
      </c>
      <c r="B50" s="14">
        <v>14</v>
      </c>
      <c r="C50" s="14" t="s">
        <v>41</v>
      </c>
      <c r="D50" s="7">
        <v>9680000</v>
      </c>
      <c r="E50" s="7">
        <v>1300000</v>
      </c>
      <c r="F50" s="8">
        <f t="shared" si="0"/>
        <v>13.429752066115702</v>
      </c>
      <c r="G50" s="7">
        <v>600000</v>
      </c>
      <c r="H50" s="8">
        <f t="shared" si="1"/>
        <v>46.153846153846153</v>
      </c>
      <c r="I50" s="7"/>
      <c r="J50" s="7"/>
    </row>
    <row r="51" spans="1:10" ht="18" customHeight="1" x14ac:dyDescent="0.25">
      <c r="A51" s="3" t="s">
        <v>38</v>
      </c>
      <c r="B51" s="15">
        <v>14</v>
      </c>
      <c r="C51" s="15" t="s">
        <v>42</v>
      </c>
      <c r="D51" s="7"/>
      <c r="E51" s="7"/>
      <c r="F51" s="8"/>
      <c r="G51" s="7"/>
      <c r="H51" s="8"/>
      <c r="I51" s="7"/>
      <c r="J51" s="7"/>
    </row>
    <row r="52" spans="1:10" x14ac:dyDescent="0.25">
      <c r="A52" s="1" t="s">
        <v>39</v>
      </c>
      <c r="B52" s="15"/>
      <c r="C52" s="15"/>
      <c r="D52" s="9">
        <f>D5+D14+D17+D20+D25+D30+D37+D40+D45+D48</f>
        <v>611874830.54999995</v>
      </c>
      <c r="E52" s="9">
        <f>E5+E14+E17+E20+E25+E30+E37+E40+E45+E48</f>
        <v>628378235.75999999</v>
      </c>
      <c r="F52" s="10">
        <f t="shared" si="0"/>
        <v>102.69718648096141</v>
      </c>
      <c r="G52" s="9">
        <f>G5+G14+G17+G20+G25+G30+G37+G40+G45+G48</f>
        <v>646469177.2700001</v>
      </c>
      <c r="H52" s="10">
        <f t="shared" si="1"/>
        <v>102.87898919479919</v>
      </c>
      <c r="I52" s="9">
        <f>I5+I14+I17+I20+I25+I30+I37+I40+I45+I48</f>
        <v>671712212.13999999</v>
      </c>
      <c r="J52" s="9">
        <f>J5+J14+J17+J20+J25+J30+J37+J40+J45+J48</f>
        <v>625488961.12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2020-12-09T12:44:44Z</dcterms:modified>
</cp:coreProperties>
</file>